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aiduNetdiskWorkspace\EC200A\800G\800G_Tracker\BOM\bom_800G\"/>
    </mc:Choice>
  </mc:AlternateContent>
  <xr:revisionPtr revIDLastSave="0" documentId="13_ncr:1_{3074F9E5-92C3-4FFF-B1D7-889F8CEA58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ll of Materials-800G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7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" i="1"/>
</calcChain>
</file>

<file path=xl/sharedStrings.xml><?xml version="1.0" encoding="utf-8"?>
<sst xmlns="http://schemas.openxmlformats.org/spreadsheetml/2006/main" count="214" uniqueCount="149">
  <si>
    <t>Comment</t>
  </si>
  <si>
    <t>Description</t>
  </si>
  <si>
    <t>Designator</t>
  </si>
  <si>
    <t>Footprint</t>
  </si>
  <si>
    <t>LibRef</t>
  </si>
  <si>
    <t>Quantity</t>
  </si>
  <si>
    <t>Antenna</t>
  </si>
  <si>
    <t>ANT1</t>
  </si>
  <si>
    <t>陶瓷</t>
  </si>
  <si>
    <t>10NF/NC10pf</t>
  </si>
  <si>
    <t>C1</t>
  </si>
  <si>
    <t>C0402 - duplicate</t>
  </si>
  <si>
    <t>C-0402</t>
  </si>
  <si>
    <t>10NF/NC</t>
  </si>
  <si>
    <t>C2</t>
  </si>
  <si>
    <t>8.2PF</t>
  </si>
  <si>
    <t>贴片电容</t>
  </si>
  <si>
    <t>C3</t>
  </si>
  <si>
    <t>Cap</t>
  </si>
  <si>
    <t>0.1uf</t>
  </si>
  <si>
    <t>贴片电容, Capacitor</t>
  </si>
  <si>
    <t>C4, C10, C12, C16</t>
  </si>
  <si>
    <t>100PF</t>
  </si>
  <si>
    <t>C5</t>
  </si>
  <si>
    <t>10UF</t>
  </si>
  <si>
    <t>C6</t>
  </si>
  <si>
    <t>C0603-Y</t>
  </si>
  <si>
    <t>33NF</t>
  </si>
  <si>
    <t>C7</t>
  </si>
  <si>
    <t>1UF</t>
  </si>
  <si>
    <t>C8, C9</t>
  </si>
  <si>
    <t>10NF</t>
  </si>
  <si>
    <t>C11</t>
  </si>
  <si>
    <t>2.2UF</t>
  </si>
  <si>
    <t>C13</t>
  </si>
  <si>
    <t>33PF</t>
  </si>
  <si>
    <t>C14, C17</t>
  </si>
  <si>
    <t>100UF</t>
  </si>
  <si>
    <t>C15</t>
  </si>
  <si>
    <t>1206C</t>
  </si>
  <si>
    <t>10PF</t>
  </si>
  <si>
    <t>C18</t>
  </si>
  <si>
    <t>SMN-315-ARP7</t>
  </si>
  <si>
    <t>CARD1</t>
  </si>
  <si>
    <t>NANO-SIM-SMD_SMN-315-ARP7</t>
  </si>
  <si>
    <t>D1, D2</t>
  </si>
  <si>
    <t>SOD-523</t>
  </si>
  <si>
    <t>DIODE_SCH</t>
  </si>
  <si>
    <t>LED</t>
  </si>
  <si>
    <t>D3</t>
  </si>
  <si>
    <t>LED_0603_YELLOW</t>
  </si>
  <si>
    <t>D4</t>
  </si>
  <si>
    <t>LED_0603_BLUE</t>
  </si>
  <si>
    <t>PESDNC2FD5VBS</t>
  </si>
  <si>
    <t>D5, D6</t>
  </si>
  <si>
    <t>SOD-882</t>
  </si>
  <si>
    <t>SOD-923</t>
  </si>
  <si>
    <t>D7</t>
  </si>
  <si>
    <t>LED_0603_GREEN</t>
  </si>
  <si>
    <t>USB-5P</t>
  </si>
  <si>
    <t>微型USB母座</t>
  </si>
  <si>
    <t>J1</t>
  </si>
  <si>
    <t>USB-MICRO_A</t>
  </si>
  <si>
    <t>4.3nH</t>
  </si>
  <si>
    <t>小功率贴片电感</t>
  </si>
  <si>
    <t>L1, L2</t>
  </si>
  <si>
    <t>L 0402_L</t>
  </si>
  <si>
    <t>L</t>
  </si>
  <si>
    <t>RGB-3528</t>
  </si>
  <si>
    <t>3528三基色LED</t>
  </si>
  <si>
    <t>LED1</t>
  </si>
  <si>
    <t>LED-SMD_4P-L2.1-W1.6-TL</t>
  </si>
  <si>
    <t>LED-RGB 3528</t>
  </si>
  <si>
    <t>DTC043ZEBTL</t>
  </si>
  <si>
    <t>NPN三极管</t>
  </si>
  <si>
    <t>SOT523</t>
  </si>
  <si>
    <t>BCP68</t>
  </si>
  <si>
    <t>D15P05</t>
  </si>
  <si>
    <t>P沟道场效应管</t>
  </si>
  <si>
    <t>Q3</t>
  </si>
  <si>
    <t>4.7K</t>
  </si>
  <si>
    <t>resistance</t>
  </si>
  <si>
    <t>R1, R6</t>
  </si>
  <si>
    <t>R 0402_L</t>
  </si>
  <si>
    <t>RES</t>
  </si>
  <si>
    <t>3M</t>
  </si>
  <si>
    <t>R-0402</t>
  </si>
  <si>
    <t>10K</t>
  </si>
  <si>
    <t>R3, R5, R11, R12, R13, R14</t>
  </si>
  <si>
    <t>Res2, RES</t>
  </si>
  <si>
    <t>10K/5%</t>
  </si>
  <si>
    <t>R4</t>
  </si>
  <si>
    <t>1M</t>
  </si>
  <si>
    <t>R7</t>
  </si>
  <si>
    <t>2.2K</t>
  </si>
  <si>
    <t>R8, R9, R15</t>
  </si>
  <si>
    <t>51K</t>
  </si>
  <si>
    <t>R10</t>
  </si>
  <si>
    <t>SW1, SW2</t>
  </si>
  <si>
    <t>ButtonTACT_3.5*3.55_90</t>
  </si>
  <si>
    <t>EC800G-CN</t>
  </si>
  <si>
    <t>U1</t>
  </si>
  <si>
    <t>TP4057</t>
  </si>
  <si>
    <t>U2</t>
  </si>
  <si>
    <t>SOT23-6L</t>
  </si>
  <si>
    <t>UPC8236T6N_3</t>
  </si>
  <si>
    <t>U3</t>
  </si>
  <si>
    <t>DFN6_1.5*1.0</t>
  </si>
  <si>
    <t>AW5005DNRZ</t>
  </si>
  <si>
    <t>VRD1828MLX</t>
  </si>
  <si>
    <t>U4</t>
  </si>
  <si>
    <t>LLP-6_L2.0-W1.8-P0.50-BL-EP</t>
  </si>
  <si>
    <t>U5</t>
  </si>
  <si>
    <t>SOT563-6</t>
  </si>
  <si>
    <t>SOT-6</t>
  </si>
  <si>
    <t>QMA7981</t>
  </si>
  <si>
    <t>U6</t>
  </si>
  <si>
    <t>LGA-12</t>
  </si>
  <si>
    <t>LTR-303ALS-01</t>
  </si>
  <si>
    <t>U7</t>
  </si>
  <si>
    <t>SOT363</t>
  </si>
  <si>
    <t>AHT20</t>
  </si>
  <si>
    <t>U8</t>
  </si>
  <si>
    <t>U9</t>
  </si>
  <si>
    <t>VDFN6X5-8L</t>
  </si>
  <si>
    <t>SP813L</t>
  </si>
  <si>
    <t>ZD25WQ16BUIGR</t>
  </si>
  <si>
    <t>U10</t>
  </si>
  <si>
    <t>USON-8_L3.0-W2.0-P0.50-BL-EP_ZD25XX</t>
  </si>
  <si>
    <t>Q1, Q2,Q4, Q5, Q6</t>
    <phoneticPr fontId="18" type="noConversion"/>
  </si>
  <si>
    <t>电池充电管理IC</t>
    <phoneticPr fontId="18" type="noConversion"/>
  </si>
  <si>
    <t>轻触开关</t>
    <phoneticPr fontId="18" type="noConversion"/>
  </si>
  <si>
    <t>贴片轻触按键</t>
    <phoneticPr fontId="18" type="noConversion"/>
  </si>
  <si>
    <t>Nano SIM卡槽</t>
    <phoneticPr fontId="18" type="noConversion"/>
  </si>
  <si>
    <t>RB521S-30</t>
  </si>
  <si>
    <t>肖特基二极管</t>
    <phoneticPr fontId="18" type="noConversion"/>
  </si>
  <si>
    <t>CJE3139K</t>
    <phoneticPr fontId="18" type="noConversion"/>
  </si>
  <si>
    <t>R2</t>
    <phoneticPr fontId="18" type="noConversion"/>
  </si>
  <si>
    <t>eSIM卡</t>
    <phoneticPr fontId="18" type="noConversion"/>
  </si>
  <si>
    <t>EC800G-CN Moudle 109PIN 15.8X17.7mm H2.4mm RO</t>
    <phoneticPr fontId="18" type="noConversion"/>
  </si>
  <si>
    <t>cesdlc5v0m5</t>
    <phoneticPr fontId="18" type="noConversion"/>
  </si>
  <si>
    <t>LDO</t>
    <phoneticPr fontId="18" type="noConversion"/>
  </si>
  <si>
    <t>LNA</t>
    <phoneticPr fontId="18" type="noConversion"/>
  </si>
  <si>
    <t>ESD</t>
    <phoneticPr fontId="18" type="noConversion"/>
  </si>
  <si>
    <t>三轴</t>
    <phoneticPr fontId="18" type="noConversion"/>
  </si>
  <si>
    <t>光感</t>
    <phoneticPr fontId="18" type="noConversion"/>
  </si>
  <si>
    <t>温湿度</t>
    <phoneticPr fontId="18" type="noConversion"/>
  </si>
  <si>
    <t>flash</t>
    <phoneticPr fontId="18" type="noConversion"/>
  </si>
  <si>
    <t>EC800G-CN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</si>
</sst>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topLeftCell="A13" workbookViewId="0">
      <selection activeCell="J36" sqref="J36"/>
    </sheetView>
  </sheetViews>
  <sheetFormatPr defaultRowHeight="14.25" x14ac:dyDescent="0.2"/>
  <cols>
    <col min="1" max="1" width="25.25" customWidth="1"/>
    <col min="2" max="2" width="33.875" customWidth="1"/>
    <col min="3" max="3" width="21.75" customWidth="1"/>
    <col min="4" max="4" width="24.875" customWidth="1"/>
    <col min="5" max="5" width="18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3" spans="1:8" x14ac:dyDescent="0.2">
      <c r="A3" t="s">
        <v>6</v>
      </c>
      <c r="C3" t="s">
        <v>7</v>
      </c>
      <c r="D3" t="s">
        <v>8</v>
      </c>
      <c r="E3" t="s">
        <v>6</v>
      </c>
      <c r="F3">
        <v>1</v>
      </c>
      <c r="G3">
        <v>2</v>
      </c>
      <c r="H3">
        <v>2</v>
      </c>
    </row>
    <row r="4" spans="1:8" x14ac:dyDescent="0.2">
      <c r="A4" t="s">
        <v>9</v>
      </c>
      <c r="C4" t="s">
        <v>10</v>
      </c>
      <c r="D4" t="s">
        <v>11</v>
      </c>
      <c r="E4" t="s">
        <v>12</v>
      </c>
      <c r="F4">
        <v>1</v>
      </c>
      <c r="G4" s="1">
        <v>8.0000000000000002E-3</v>
      </c>
      <c r="H4">
        <f>G4*F4</f>
        <v>8.0000000000000002E-3</v>
      </c>
    </row>
    <row r="5" spans="1:8" x14ac:dyDescent="0.2">
      <c r="A5" t="s">
        <v>13</v>
      </c>
      <c r="C5" t="s">
        <v>14</v>
      </c>
      <c r="D5" t="s">
        <v>11</v>
      </c>
      <c r="E5" t="s">
        <v>12</v>
      </c>
      <c r="F5">
        <v>1</v>
      </c>
      <c r="G5" s="1">
        <v>8.0000000000000002E-3</v>
      </c>
      <c r="H5">
        <f t="shared" ref="H5:H45" si="0">G5*F5</f>
        <v>8.0000000000000002E-3</v>
      </c>
    </row>
    <row r="6" spans="1:8" x14ac:dyDescent="0.2">
      <c r="A6" t="s">
        <v>15</v>
      </c>
      <c r="B6" t="s">
        <v>16</v>
      </c>
      <c r="C6" t="s">
        <v>17</v>
      </c>
      <c r="D6" t="s">
        <v>11</v>
      </c>
      <c r="E6" t="s">
        <v>18</v>
      </c>
      <c r="F6">
        <v>1</v>
      </c>
      <c r="G6" s="1">
        <v>8.0000000000000002E-3</v>
      </c>
      <c r="H6">
        <f t="shared" si="0"/>
        <v>8.0000000000000002E-3</v>
      </c>
    </row>
    <row r="7" spans="1:8" x14ac:dyDescent="0.2">
      <c r="A7" t="s">
        <v>19</v>
      </c>
      <c r="B7" t="s">
        <v>20</v>
      </c>
      <c r="C7" t="s">
        <v>21</v>
      </c>
      <c r="D7" t="s">
        <v>11</v>
      </c>
      <c r="E7" t="s">
        <v>18</v>
      </c>
      <c r="F7">
        <v>4</v>
      </c>
      <c r="G7" s="1">
        <v>8.0000000000000002E-3</v>
      </c>
      <c r="H7">
        <f t="shared" si="0"/>
        <v>3.2000000000000001E-2</v>
      </c>
    </row>
    <row r="8" spans="1:8" x14ac:dyDescent="0.2">
      <c r="A8" t="s">
        <v>22</v>
      </c>
      <c r="B8" t="s">
        <v>16</v>
      </c>
      <c r="C8" t="s">
        <v>23</v>
      </c>
      <c r="D8" t="s">
        <v>11</v>
      </c>
      <c r="E8" t="s">
        <v>18</v>
      </c>
      <c r="F8">
        <v>1</v>
      </c>
      <c r="G8" s="1">
        <v>8.0000000000000002E-3</v>
      </c>
      <c r="H8">
        <f t="shared" si="0"/>
        <v>8.0000000000000002E-3</v>
      </c>
    </row>
    <row r="9" spans="1:8" x14ac:dyDescent="0.2">
      <c r="A9" t="s">
        <v>24</v>
      </c>
      <c r="B9" t="s">
        <v>16</v>
      </c>
      <c r="C9" t="s">
        <v>25</v>
      </c>
      <c r="D9" t="s">
        <v>26</v>
      </c>
      <c r="E9" t="s">
        <v>18</v>
      </c>
      <c r="F9">
        <v>1</v>
      </c>
      <c r="G9" s="1">
        <v>0.08</v>
      </c>
      <c r="H9">
        <f t="shared" si="0"/>
        <v>0.08</v>
      </c>
    </row>
    <row r="10" spans="1:8" x14ac:dyDescent="0.2">
      <c r="A10" t="s">
        <v>27</v>
      </c>
      <c r="B10" t="s">
        <v>16</v>
      </c>
      <c r="C10" t="s">
        <v>28</v>
      </c>
      <c r="D10" t="s">
        <v>11</v>
      </c>
      <c r="E10" t="s">
        <v>18</v>
      </c>
      <c r="F10">
        <v>1</v>
      </c>
      <c r="G10" s="1">
        <v>8.0000000000000002E-3</v>
      </c>
      <c r="H10">
        <f t="shared" si="0"/>
        <v>8.0000000000000002E-3</v>
      </c>
    </row>
    <row r="11" spans="1:8" x14ac:dyDescent="0.2">
      <c r="A11" t="s">
        <v>29</v>
      </c>
      <c r="B11" t="s">
        <v>16</v>
      </c>
      <c r="C11" t="s">
        <v>30</v>
      </c>
      <c r="D11" t="s">
        <v>11</v>
      </c>
      <c r="E11" t="s">
        <v>18</v>
      </c>
      <c r="F11">
        <v>2</v>
      </c>
      <c r="G11" s="1">
        <v>0.05</v>
      </c>
      <c r="H11">
        <f t="shared" si="0"/>
        <v>0.1</v>
      </c>
    </row>
    <row r="12" spans="1:8" x14ac:dyDescent="0.2">
      <c r="A12" t="s">
        <v>31</v>
      </c>
      <c r="B12" t="s">
        <v>16</v>
      </c>
      <c r="C12" t="s">
        <v>32</v>
      </c>
      <c r="D12" t="s">
        <v>11</v>
      </c>
      <c r="E12" t="s">
        <v>18</v>
      </c>
      <c r="F12">
        <v>1</v>
      </c>
      <c r="G12" s="1">
        <v>8.0000000000000002E-3</v>
      </c>
      <c r="H12">
        <f t="shared" si="0"/>
        <v>8.0000000000000002E-3</v>
      </c>
    </row>
    <row r="13" spans="1:8" x14ac:dyDescent="0.2">
      <c r="A13" t="s">
        <v>33</v>
      </c>
      <c r="B13" t="s">
        <v>16</v>
      </c>
      <c r="C13" t="s">
        <v>34</v>
      </c>
      <c r="D13" t="s">
        <v>11</v>
      </c>
      <c r="E13" t="s">
        <v>18</v>
      </c>
      <c r="F13">
        <v>1</v>
      </c>
      <c r="G13" s="1">
        <v>0.05</v>
      </c>
      <c r="H13">
        <f t="shared" si="0"/>
        <v>0.05</v>
      </c>
    </row>
    <row r="14" spans="1:8" x14ac:dyDescent="0.2">
      <c r="A14" t="s">
        <v>35</v>
      </c>
      <c r="B14" t="s">
        <v>16</v>
      </c>
      <c r="C14" t="s">
        <v>36</v>
      </c>
      <c r="D14" t="s">
        <v>11</v>
      </c>
      <c r="E14" t="s">
        <v>18</v>
      </c>
      <c r="F14">
        <v>2</v>
      </c>
      <c r="G14" s="1">
        <v>8.0000000000000002E-3</v>
      </c>
      <c r="H14">
        <f t="shared" si="0"/>
        <v>1.6E-2</v>
      </c>
    </row>
    <row r="15" spans="1:8" x14ac:dyDescent="0.2">
      <c r="A15" t="s">
        <v>37</v>
      </c>
      <c r="B15" t="s">
        <v>16</v>
      </c>
      <c r="C15" t="s">
        <v>38</v>
      </c>
      <c r="D15" t="s">
        <v>39</v>
      </c>
      <c r="E15" t="s">
        <v>18</v>
      </c>
      <c r="F15">
        <v>1</v>
      </c>
      <c r="G15" s="1">
        <v>0.38</v>
      </c>
      <c r="H15">
        <f t="shared" si="0"/>
        <v>0.38</v>
      </c>
    </row>
    <row r="16" spans="1:8" x14ac:dyDescent="0.2">
      <c r="A16" t="s">
        <v>40</v>
      </c>
      <c r="B16" t="s">
        <v>16</v>
      </c>
      <c r="C16" t="s">
        <v>41</v>
      </c>
      <c r="D16" t="s">
        <v>11</v>
      </c>
      <c r="E16" t="s">
        <v>18</v>
      </c>
      <c r="F16">
        <v>1</v>
      </c>
      <c r="G16" s="1">
        <v>8.0000000000000002E-3</v>
      </c>
      <c r="H16">
        <f t="shared" si="0"/>
        <v>8.0000000000000002E-3</v>
      </c>
    </row>
    <row r="17" spans="1:8" x14ac:dyDescent="0.2">
      <c r="A17" t="s">
        <v>42</v>
      </c>
      <c r="B17" t="s">
        <v>133</v>
      </c>
      <c r="C17" t="s">
        <v>43</v>
      </c>
      <c r="D17" t="s">
        <v>44</v>
      </c>
      <c r="E17" t="s">
        <v>42</v>
      </c>
      <c r="F17">
        <v>1</v>
      </c>
      <c r="G17" s="1">
        <v>3</v>
      </c>
      <c r="H17">
        <f t="shared" si="0"/>
        <v>3</v>
      </c>
    </row>
    <row r="18" spans="1:8" x14ac:dyDescent="0.2">
      <c r="A18" t="s">
        <v>134</v>
      </c>
      <c r="B18" t="s">
        <v>135</v>
      </c>
      <c r="C18" t="s">
        <v>45</v>
      </c>
      <c r="D18" t="s">
        <v>46</v>
      </c>
      <c r="E18" t="s">
        <v>47</v>
      </c>
      <c r="F18">
        <v>2</v>
      </c>
      <c r="G18" s="1">
        <v>7.0000000000000007E-2</v>
      </c>
      <c r="H18">
        <f t="shared" si="0"/>
        <v>0.14000000000000001</v>
      </c>
    </row>
    <row r="19" spans="1:8" x14ac:dyDescent="0.2">
      <c r="A19" t="s">
        <v>48</v>
      </c>
      <c r="C19" t="s">
        <v>49</v>
      </c>
      <c r="D19" t="s">
        <v>50</v>
      </c>
      <c r="E19" t="s">
        <v>48</v>
      </c>
      <c r="F19">
        <v>1</v>
      </c>
      <c r="G19" s="1">
        <v>0.08</v>
      </c>
      <c r="H19">
        <f t="shared" si="0"/>
        <v>0.08</v>
      </c>
    </row>
    <row r="20" spans="1:8" x14ac:dyDescent="0.2">
      <c r="A20" t="s">
        <v>48</v>
      </c>
      <c r="C20" t="s">
        <v>51</v>
      </c>
      <c r="D20" t="s">
        <v>52</v>
      </c>
      <c r="E20" t="s">
        <v>48</v>
      </c>
      <c r="F20">
        <v>1</v>
      </c>
      <c r="G20" s="1">
        <v>0.08</v>
      </c>
      <c r="H20">
        <f t="shared" si="0"/>
        <v>0.08</v>
      </c>
    </row>
    <row r="21" spans="1:8" x14ac:dyDescent="0.2">
      <c r="A21" t="s">
        <v>53</v>
      </c>
      <c r="C21" t="s">
        <v>54</v>
      </c>
      <c r="D21" t="s">
        <v>55</v>
      </c>
      <c r="E21" t="s">
        <v>56</v>
      </c>
      <c r="F21">
        <v>2</v>
      </c>
      <c r="G21" s="1">
        <v>0.04</v>
      </c>
      <c r="H21">
        <f t="shared" si="0"/>
        <v>0.08</v>
      </c>
    </row>
    <row r="22" spans="1:8" x14ac:dyDescent="0.2">
      <c r="A22" t="s">
        <v>48</v>
      </c>
      <c r="C22" t="s">
        <v>57</v>
      </c>
      <c r="D22" t="s">
        <v>58</v>
      </c>
      <c r="E22" t="s">
        <v>48</v>
      </c>
      <c r="F22">
        <v>1</v>
      </c>
      <c r="G22" s="1">
        <v>0.08</v>
      </c>
      <c r="H22">
        <f t="shared" si="0"/>
        <v>0.08</v>
      </c>
    </row>
    <row r="23" spans="1:8" x14ac:dyDescent="0.2">
      <c r="A23" t="s">
        <v>59</v>
      </c>
      <c r="B23" t="s">
        <v>60</v>
      </c>
      <c r="C23" t="s">
        <v>61</v>
      </c>
      <c r="D23" t="s">
        <v>62</v>
      </c>
      <c r="E23" t="s">
        <v>59</v>
      </c>
      <c r="F23">
        <v>1</v>
      </c>
      <c r="G23" s="1">
        <v>0.18</v>
      </c>
      <c r="H23">
        <f t="shared" si="0"/>
        <v>0.18</v>
      </c>
    </row>
    <row r="24" spans="1:8" x14ac:dyDescent="0.2">
      <c r="A24" t="s">
        <v>63</v>
      </c>
      <c r="B24" t="s">
        <v>64</v>
      </c>
      <c r="C24" t="s">
        <v>65</v>
      </c>
      <c r="D24" t="s">
        <v>66</v>
      </c>
      <c r="E24" t="s">
        <v>67</v>
      </c>
      <c r="F24">
        <v>2</v>
      </c>
      <c r="G24" s="1">
        <v>0.05</v>
      </c>
      <c r="H24">
        <f t="shared" si="0"/>
        <v>0.1</v>
      </c>
    </row>
    <row r="25" spans="1:8" x14ac:dyDescent="0.2">
      <c r="A25" t="s">
        <v>68</v>
      </c>
      <c r="B25" t="s">
        <v>69</v>
      </c>
      <c r="C25" t="s">
        <v>70</v>
      </c>
      <c r="D25" t="s">
        <v>71</v>
      </c>
      <c r="E25" t="s">
        <v>72</v>
      </c>
      <c r="F25">
        <v>1</v>
      </c>
      <c r="G25" s="1">
        <v>0.78</v>
      </c>
      <c r="H25">
        <f t="shared" si="0"/>
        <v>0.78</v>
      </c>
    </row>
    <row r="26" spans="1:8" x14ac:dyDescent="0.2">
      <c r="A26" t="s">
        <v>73</v>
      </c>
      <c r="B26" t="s">
        <v>74</v>
      </c>
      <c r="C26" t="s">
        <v>129</v>
      </c>
      <c r="D26" t="s">
        <v>75</v>
      </c>
      <c r="E26" t="s">
        <v>76</v>
      </c>
      <c r="F26">
        <v>4</v>
      </c>
      <c r="G26" s="1">
        <v>0.05</v>
      </c>
      <c r="H26">
        <f t="shared" si="0"/>
        <v>0.2</v>
      </c>
    </row>
    <row r="27" spans="1:8" x14ac:dyDescent="0.2">
      <c r="A27" t="s">
        <v>136</v>
      </c>
      <c r="B27" t="s">
        <v>78</v>
      </c>
      <c r="C27" t="s">
        <v>79</v>
      </c>
      <c r="D27" t="s">
        <v>75</v>
      </c>
      <c r="E27" t="s">
        <v>77</v>
      </c>
      <c r="F27">
        <v>1</v>
      </c>
      <c r="G27" s="1">
        <v>0.05</v>
      </c>
      <c r="H27">
        <f t="shared" si="0"/>
        <v>0.05</v>
      </c>
    </row>
    <row r="28" spans="1:8" x14ac:dyDescent="0.2">
      <c r="A28" t="s">
        <v>80</v>
      </c>
      <c r="B28" t="s">
        <v>81</v>
      </c>
      <c r="C28" t="s">
        <v>82</v>
      </c>
      <c r="D28" t="s">
        <v>83</v>
      </c>
      <c r="E28" t="s">
        <v>84</v>
      </c>
      <c r="F28">
        <v>2</v>
      </c>
      <c r="G28" s="1">
        <v>8.0000000000000002E-3</v>
      </c>
      <c r="H28">
        <f t="shared" si="0"/>
        <v>1.6E-2</v>
      </c>
    </row>
    <row r="29" spans="1:8" x14ac:dyDescent="0.2">
      <c r="A29" t="s">
        <v>85</v>
      </c>
      <c r="B29" t="s">
        <v>81</v>
      </c>
      <c r="C29" t="s">
        <v>137</v>
      </c>
      <c r="D29" t="s">
        <v>83</v>
      </c>
      <c r="E29" t="s">
        <v>86</v>
      </c>
      <c r="F29">
        <v>1</v>
      </c>
      <c r="G29" s="1">
        <v>8.0000000000000002E-3</v>
      </c>
      <c r="H29">
        <f t="shared" si="0"/>
        <v>8.0000000000000002E-3</v>
      </c>
    </row>
    <row r="30" spans="1:8" x14ac:dyDescent="0.2">
      <c r="A30" t="s">
        <v>87</v>
      </c>
      <c r="B30" t="s">
        <v>81</v>
      </c>
      <c r="C30" t="s">
        <v>88</v>
      </c>
      <c r="D30" t="s">
        <v>83</v>
      </c>
      <c r="E30" t="s">
        <v>89</v>
      </c>
      <c r="F30">
        <v>6</v>
      </c>
      <c r="G30" s="1">
        <v>8.0000000000000002E-3</v>
      </c>
      <c r="H30">
        <f t="shared" si="0"/>
        <v>4.8000000000000001E-2</v>
      </c>
    </row>
    <row r="31" spans="1:8" x14ac:dyDescent="0.2">
      <c r="A31" t="s">
        <v>90</v>
      </c>
      <c r="B31" t="s">
        <v>81</v>
      </c>
      <c r="C31" t="s">
        <v>91</v>
      </c>
      <c r="D31" t="s">
        <v>83</v>
      </c>
      <c r="E31" t="s">
        <v>84</v>
      </c>
      <c r="F31">
        <v>1</v>
      </c>
      <c r="G31" s="1">
        <v>8.0000000000000002E-3</v>
      </c>
      <c r="H31">
        <f t="shared" si="0"/>
        <v>8.0000000000000002E-3</v>
      </c>
    </row>
    <row r="32" spans="1:8" x14ac:dyDescent="0.2">
      <c r="A32" t="s">
        <v>92</v>
      </c>
      <c r="B32" t="s">
        <v>81</v>
      </c>
      <c r="C32" t="s">
        <v>93</v>
      </c>
      <c r="D32" t="s">
        <v>83</v>
      </c>
      <c r="E32" t="s">
        <v>86</v>
      </c>
      <c r="F32">
        <v>1</v>
      </c>
      <c r="G32" s="1">
        <v>8.0000000000000002E-3</v>
      </c>
      <c r="H32">
        <f t="shared" si="0"/>
        <v>8.0000000000000002E-3</v>
      </c>
    </row>
    <row r="33" spans="1:8" x14ac:dyDescent="0.2">
      <c r="A33" t="s">
        <v>94</v>
      </c>
      <c r="B33" t="s">
        <v>81</v>
      </c>
      <c r="C33" t="s">
        <v>95</v>
      </c>
      <c r="D33" t="s">
        <v>83</v>
      </c>
      <c r="E33" t="s">
        <v>84</v>
      </c>
      <c r="F33">
        <v>3</v>
      </c>
      <c r="G33" s="1">
        <v>8.0000000000000002E-3</v>
      </c>
      <c r="H33">
        <f t="shared" si="0"/>
        <v>2.4E-2</v>
      </c>
    </row>
    <row r="34" spans="1:8" x14ac:dyDescent="0.2">
      <c r="A34" t="s">
        <v>96</v>
      </c>
      <c r="B34" t="s">
        <v>81</v>
      </c>
      <c r="C34" t="s">
        <v>97</v>
      </c>
      <c r="D34" t="s">
        <v>83</v>
      </c>
      <c r="E34" t="s">
        <v>84</v>
      </c>
      <c r="F34">
        <v>1</v>
      </c>
      <c r="G34" s="1">
        <v>8.0000000000000002E-3</v>
      </c>
      <c r="H34">
        <f t="shared" si="0"/>
        <v>8.0000000000000002E-3</v>
      </c>
    </row>
    <row r="35" spans="1:8" x14ac:dyDescent="0.2">
      <c r="A35" t="s">
        <v>131</v>
      </c>
      <c r="B35" t="s">
        <v>132</v>
      </c>
      <c r="C35" t="s">
        <v>98</v>
      </c>
      <c r="D35" t="s">
        <v>99</v>
      </c>
      <c r="E35" t="s">
        <v>99</v>
      </c>
      <c r="F35">
        <v>2</v>
      </c>
      <c r="G35" s="1">
        <v>0.5</v>
      </c>
      <c r="H35">
        <f t="shared" si="0"/>
        <v>1</v>
      </c>
    </row>
    <row r="36" spans="1:8" x14ac:dyDescent="0.2">
      <c r="A36" t="s">
        <v>100</v>
      </c>
      <c r="B36" t="s">
        <v>139</v>
      </c>
      <c r="C36" t="s">
        <v>101</v>
      </c>
      <c r="D36" t="s">
        <v>148</v>
      </c>
      <c r="E36" t="s">
        <v>100</v>
      </c>
      <c r="F36">
        <v>1</v>
      </c>
      <c r="G36" s="1">
        <v>40</v>
      </c>
      <c r="H36">
        <f t="shared" si="0"/>
        <v>40</v>
      </c>
    </row>
    <row r="37" spans="1:8" x14ac:dyDescent="0.2">
      <c r="A37" t="s">
        <v>102</v>
      </c>
      <c r="B37" t="s">
        <v>130</v>
      </c>
      <c r="C37" t="s">
        <v>103</v>
      </c>
      <c r="D37" t="s">
        <v>104</v>
      </c>
      <c r="E37" t="s">
        <v>105</v>
      </c>
      <c r="F37">
        <v>1</v>
      </c>
      <c r="H37">
        <f t="shared" si="0"/>
        <v>0</v>
      </c>
    </row>
    <row r="38" spans="1:8" x14ac:dyDescent="0.2">
      <c r="A38" t="s">
        <v>108</v>
      </c>
      <c r="B38" t="s">
        <v>142</v>
      </c>
      <c r="C38" t="s">
        <v>106</v>
      </c>
      <c r="D38" t="s">
        <v>107</v>
      </c>
      <c r="E38" t="s">
        <v>108</v>
      </c>
      <c r="F38">
        <v>1</v>
      </c>
      <c r="H38">
        <f t="shared" si="0"/>
        <v>0</v>
      </c>
    </row>
    <row r="39" spans="1:8" x14ac:dyDescent="0.2">
      <c r="A39" t="s">
        <v>109</v>
      </c>
      <c r="B39" t="s">
        <v>141</v>
      </c>
      <c r="C39" t="s">
        <v>110</v>
      </c>
      <c r="D39" t="s">
        <v>111</v>
      </c>
      <c r="E39" t="s">
        <v>109</v>
      </c>
      <c r="F39">
        <v>1</v>
      </c>
      <c r="H39">
        <f t="shared" si="0"/>
        <v>0</v>
      </c>
    </row>
    <row r="40" spans="1:8" x14ac:dyDescent="0.2">
      <c r="A40" t="s">
        <v>140</v>
      </c>
      <c r="B40" t="s">
        <v>143</v>
      </c>
      <c r="C40" t="s">
        <v>112</v>
      </c>
      <c r="D40" t="s">
        <v>113</v>
      </c>
      <c r="E40" t="s">
        <v>114</v>
      </c>
      <c r="F40">
        <v>1</v>
      </c>
      <c r="G40">
        <v>0.2</v>
      </c>
      <c r="H40">
        <f t="shared" si="0"/>
        <v>0.2</v>
      </c>
    </row>
    <row r="41" spans="1:8" x14ac:dyDescent="0.2">
      <c r="A41" t="s">
        <v>115</v>
      </c>
      <c r="B41" t="s">
        <v>144</v>
      </c>
      <c r="C41" t="s">
        <v>116</v>
      </c>
      <c r="D41" t="s">
        <v>117</v>
      </c>
      <c r="E41" t="s">
        <v>115</v>
      </c>
      <c r="F41">
        <v>1</v>
      </c>
      <c r="G41">
        <v>2.6</v>
      </c>
      <c r="H41">
        <f t="shared" si="0"/>
        <v>2.6</v>
      </c>
    </row>
    <row r="42" spans="1:8" x14ac:dyDescent="0.2">
      <c r="A42" t="s">
        <v>118</v>
      </c>
      <c r="B42" t="s">
        <v>145</v>
      </c>
      <c r="C42" t="s">
        <v>119</v>
      </c>
      <c r="D42" t="s">
        <v>120</v>
      </c>
      <c r="E42" t="s">
        <v>118</v>
      </c>
      <c r="F42">
        <v>1</v>
      </c>
      <c r="G42">
        <v>1.9</v>
      </c>
      <c r="H42">
        <f t="shared" si="0"/>
        <v>1.9</v>
      </c>
    </row>
    <row r="43" spans="1:8" x14ac:dyDescent="0.2">
      <c r="A43" t="s">
        <v>121</v>
      </c>
      <c r="B43" t="s">
        <v>146</v>
      </c>
      <c r="C43" t="s">
        <v>122</v>
      </c>
      <c r="D43" t="s">
        <v>121</v>
      </c>
      <c r="E43" t="s">
        <v>121</v>
      </c>
      <c r="F43">
        <v>1</v>
      </c>
      <c r="G43">
        <v>3.37</v>
      </c>
      <c r="H43">
        <f t="shared" si="0"/>
        <v>3.37</v>
      </c>
    </row>
    <row r="44" spans="1:8" x14ac:dyDescent="0.2">
      <c r="A44" t="s">
        <v>138</v>
      </c>
      <c r="B44" t="s">
        <v>138</v>
      </c>
      <c r="C44" t="s">
        <v>123</v>
      </c>
      <c r="D44" t="s">
        <v>124</v>
      </c>
      <c r="E44" t="s">
        <v>125</v>
      </c>
      <c r="F44">
        <v>1</v>
      </c>
      <c r="H44">
        <f t="shared" si="0"/>
        <v>0</v>
      </c>
    </row>
    <row r="45" spans="1:8" x14ac:dyDescent="0.2">
      <c r="A45" t="s">
        <v>126</v>
      </c>
      <c r="B45" t="s">
        <v>147</v>
      </c>
      <c r="C45" t="s">
        <v>127</v>
      </c>
      <c r="D45" t="s">
        <v>128</v>
      </c>
      <c r="E45" t="s">
        <v>126</v>
      </c>
      <c r="F45">
        <v>1</v>
      </c>
      <c r="G45">
        <v>0.9</v>
      </c>
      <c r="H45">
        <f t="shared" si="0"/>
        <v>0.9</v>
      </c>
    </row>
    <row r="47" spans="1:8" x14ac:dyDescent="0.2">
      <c r="H47">
        <f>SUM(H3:H46)</f>
        <v>57.573999999999998</v>
      </c>
    </row>
  </sheetData>
  <phoneticPr fontId="18" type="noConversion"/>
  <pageMargins left="0.7" right="0.7" top="0.75" bottom="0.75" header="0.3" footer="0.3"/>
  <pageSetup paperSize="154" orientation="landscape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Bill of Materials-800G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2022-03-08T13:01:24Z</dcterms:created>
  <dcterms:modified xsi:type="dcterms:W3CDTF">2022-07-05T02:44:01Z</dcterms:modified>
</cp:coreProperties>
</file>